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6405"/>
  </bookViews>
  <sheets>
    <sheet name="Телемедицина 2019" sheetId="11" r:id="rId1"/>
  </sheets>
  <externalReferences>
    <externalReference r:id="rId2"/>
    <externalReference r:id="rId3"/>
  </externalReferences>
  <definedNames>
    <definedName name="_xlnm._FilterDatabase" localSheetId="0" hidden="1">'Телемедицина 2019'!$A$15:$N$15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F22" i="11" l="1"/>
</calcChain>
</file>

<file path=xl/sharedStrings.xml><?xml version="1.0" encoding="utf-8"?>
<sst xmlns="http://schemas.openxmlformats.org/spreadsheetml/2006/main" count="39" uniqueCount="28">
  <si>
    <t>№ п/п</t>
  </si>
  <si>
    <t>Медицинская организация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</si>
  <si>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</si>
  <si>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</si>
  <si>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</si>
  <si>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Реестровый номер</t>
  </si>
  <si>
    <t>Код услуги</t>
  </si>
  <si>
    <t>Наименование услуги</t>
  </si>
  <si>
    <t>Общий итог</t>
  </si>
  <si>
    <t>Плановый объем (услуги)</t>
  </si>
  <si>
    <t xml:space="preserve">Сумма затрат (руб.) </t>
  </si>
  <si>
    <t>КОГБУЗ «Кировская клиническая больница № 7 им. В.И. Юрловой»</t>
  </si>
  <si>
    <t>КОГБУЗ «Кировская клиническая офтальмологическая больница»</t>
  </si>
  <si>
    <t>КОГБУЗ «Кировский областной клинический перинатальный центр»</t>
  </si>
  <si>
    <t>КОГБУЗ «Кировская областная клиническая больница»</t>
  </si>
  <si>
    <t>КОГБУЗ «Центр травматологии, ортопедии и нейрохирургии»</t>
  </si>
  <si>
    <t>Распределение объемов и финансовых средств на оказание медицинской помощи с применением телемедицинских технологий на 2019 год</t>
  </si>
  <si>
    <t>Проведение консультаций с применением телемедицинских технологий</t>
  </si>
  <si>
    <t>от 28.12.2018  № 21/18</t>
  </si>
  <si>
    <t>Приложение № 5</t>
  </si>
  <si>
    <t>Приложение</t>
  </si>
  <si>
    <t xml:space="preserve"> решением комиссии по разработке </t>
  </si>
  <si>
    <t>территориальной программы ОМС Кировской области</t>
  </si>
  <si>
    <t>А06.30.002.999</t>
  </si>
  <si>
    <t>КОГКБУЗ «Центр онкологии и медицинской радиологии»</t>
  </si>
  <si>
    <t>от  № 1</t>
  </si>
  <si>
    <t>Тариф с 01.01.2019 по 31.10.2019 (руб.)</t>
  </si>
  <si>
    <t>Тариф с 01.11.2019 по 31.12.2019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</si>
</sst>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1" fillId="0" borderId="0"/>
    <xf numFmtId="0" fontId="4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37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25" fillId="35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7" fillId="53" borderId="16" applyNumberFormat="0" applyAlignment="0" applyProtection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33" fillId="39" borderId="15" applyNumberFormat="0" applyAlignment="0" applyProtection="0"/>
    <xf numFmtId="0" fontId="33" fillId="39" borderId="15" applyNumberFormat="0" applyAlignment="0" applyProtection="0"/>
    <xf numFmtId="0" fontId="34" fillId="0" borderId="20" applyNumberFormat="0" applyFill="0" applyAlignment="0" applyProtection="0"/>
    <xf numFmtId="0" fontId="35" fillId="54" borderId="0" applyNumberFormat="0" applyBorder="0" applyAlignment="0" applyProtection="0"/>
    <xf numFmtId="0" fontId="36" fillId="55" borderId="21" applyNumberFormat="0" applyFont="0" applyAlignment="0" applyProtection="0"/>
    <xf numFmtId="0" fontId="36" fillId="55" borderId="21" applyNumberFormat="0" applyFont="0" applyAlignment="0" applyProtection="0"/>
    <xf numFmtId="0" fontId="37" fillId="52" borderId="22" applyNumberFormat="0" applyAlignment="0" applyProtection="0"/>
    <xf numFmtId="0" fontId="37" fillId="52" borderId="22" applyNumberFormat="0" applyAlignment="0" applyProtection="0"/>
    <xf numFmtId="0" fontId="38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40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1" fillId="6" borderId="9" applyNumberFormat="0" applyAlignment="0" applyProtection="0"/>
    <xf numFmtId="0" fontId="12" fillId="7" borderId="10" applyNumberFormat="0" applyAlignment="0" applyProtection="0"/>
    <xf numFmtId="0" fontId="13" fillId="7" borderId="9" applyNumberFormat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5" fillId="8" borderId="12" applyNumberFormat="0" applyAlignment="0" applyProtection="0"/>
    <xf numFmtId="0" fontId="10" fillId="5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41" fillId="0" borderId="0"/>
    <xf numFmtId="0" fontId="9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4" fillId="0" borderId="11" applyNumberFormat="0" applyFill="0" applyAlignment="0" applyProtection="0"/>
    <xf numFmtId="0" fontId="16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8" fillId="3" borderId="0" applyNumberFormat="0" applyBorder="0" applyAlignment="0" applyProtection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3" fontId="21" fillId="0" borderId="1" xfId="0" applyNumberFormat="1" applyFont="1" applyFill="1" applyBorder="1" applyAlignment="1">
      <alignment horizontal="center" vertical="top" wrapText="1"/>
    </xf>
    <xf numFmtId="4" fontId="21" fillId="0" borderId="1" xfId="0" applyNumberFormat="1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0" fontId="22" fillId="0" borderId="0" xfId="0" applyFont="1"/>
    <xf numFmtId="4" fontId="22" fillId="0" borderId="0" xfId="0" applyNumberFormat="1" applyFont="1"/>
    <xf numFmtId="0" fontId="21" fillId="0" borderId="0" xfId="0" applyFont="1" applyAlignment="1"/>
    <xf numFmtId="3" fontId="22" fillId="0" borderId="1" xfId="0" applyNumberFormat="1" applyFont="1" applyBorder="1"/>
    <xf numFmtId="4" fontId="22" fillId="0" borderId="1" xfId="0" applyNumberFormat="1" applyFont="1" applyBorder="1"/>
    <xf numFmtId="0" fontId="21" fillId="2" borderId="1" xfId="0" applyFont="1" applyFill="1" applyBorder="1"/>
    <xf numFmtId="3" fontId="21" fillId="2" borderId="1" xfId="0" applyNumberFormat="1" applyFont="1" applyFill="1" applyBorder="1"/>
    <xf numFmtId="4" fontId="21" fillId="2" borderId="1" xfId="0" applyNumberFormat="1" applyFont="1" applyFill="1" applyBorder="1"/>
    <xf numFmtId="0" fontId="21" fillId="2" borderId="3" xfId="0" applyFont="1" applyFill="1" applyBorder="1" applyAlignment="1"/>
    <xf numFmtId="0" fontId="21" fillId="2" borderId="5" xfId="0" applyFont="1" applyFill="1" applyBorder="1" applyAlignment="1"/>
    <xf numFmtId="0" fontId="21" fillId="2" borderId="4" xfId="0" applyFont="1" applyFill="1" applyBorder="1" applyAlignment="1"/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/>
    </xf>
    <xf numFmtId="0" fontId="21" fillId="2" borderId="1" xfId="0" applyFont="1" applyFill="1" applyBorder="1" applyAlignment="1">
      <alignment horizontal="left"/>
    </xf>
    <xf numFmtId="4" fontId="22" fillId="0" borderId="0" xfId="0" applyNumberFormat="1" applyFont="1" applyAlignment="1">
      <alignment horizontal="right"/>
    </xf>
    <xf numFmtId="0" fontId="20" fillId="0" borderId="0" xfId="0" applyFont="1" applyAlignment="1">
      <alignment horizontal="center"/>
    </xf>
  </cellXfs>
  <cellStyles count="11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1 2 2" xfId="10"/>
    <cellStyle name="20% - Акцент2 2" xfId="11"/>
    <cellStyle name="20% - Акцент2 2 2" xfId="12"/>
    <cellStyle name="20% - Акцент3 2" xfId="13"/>
    <cellStyle name="20% - Акцент3 2 2" xfId="14"/>
    <cellStyle name="20% - Акцент4 2" xfId="15"/>
    <cellStyle name="20% - Акцент4 2 2" xfId="16"/>
    <cellStyle name="20% - Акцент5 2" xfId="17"/>
    <cellStyle name="20% - Акцент5 2 2" xfId="18"/>
    <cellStyle name="20% - Акцент6 2" xfId="19"/>
    <cellStyle name="20% - Акцент6 2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1 2 2" xfId="28"/>
    <cellStyle name="40% - Акцент2 2" xfId="29"/>
    <cellStyle name="40% - Акцент2 2 2" xfId="30"/>
    <cellStyle name="40% - Акцент3 2" xfId="31"/>
    <cellStyle name="40% - Акцент3 2 2" xfId="32"/>
    <cellStyle name="40% - Акцент4 2" xfId="33"/>
    <cellStyle name="40% - Акцент4 2 2" xfId="34"/>
    <cellStyle name="40% - Акцент5 2" xfId="35"/>
    <cellStyle name="40% - Акцент5 2 2" xfId="36"/>
    <cellStyle name="40% - Акцент6 2" xfId="37"/>
    <cellStyle name="40% - Акцент6 2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Акцент1 2" xfId="45"/>
    <cellStyle name="60% - Акцент2 2" xfId="46"/>
    <cellStyle name="60% - Акцент3 2" xfId="47"/>
    <cellStyle name="60% - Акцент4 2" xfId="48"/>
    <cellStyle name="60% - Акцент5 2" xfId="49"/>
    <cellStyle name="60% - Акцент6 2" xfId="50"/>
    <cellStyle name="Accent1" xfId="51"/>
    <cellStyle name="Accent2" xfId="52"/>
    <cellStyle name="Accent3" xfId="53"/>
    <cellStyle name="Accent4" xfId="54"/>
    <cellStyle name="Accent5" xfId="55"/>
    <cellStyle name="Accent6" xfId="56"/>
    <cellStyle name="Bad" xfId="57"/>
    <cellStyle name="Calculation" xfId="58"/>
    <cellStyle name="Calculation 2" xfId="59"/>
    <cellStyle name="Check Cell" xfId="60"/>
    <cellStyle name="Explanatory Text" xfId="61"/>
    <cellStyle name="Good" xfId="62"/>
    <cellStyle name="Heading 1" xfId="63"/>
    <cellStyle name="Heading 2" xfId="64"/>
    <cellStyle name="Heading 3" xfId="65"/>
    <cellStyle name="Heading 4" xfId="66"/>
    <cellStyle name="Input" xfId="67"/>
    <cellStyle name="Input 2" xfId="68"/>
    <cellStyle name="Linked Cell" xfId="69"/>
    <cellStyle name="Neutral" xfId="70"/>
    <cellStyle name="Note" xfId="71"/>
    <cellStyle name="Note 2" xfId="72"/>
    <cellStyle name="Output" xfId="73"/>
    <cellStyle name="Output 2" xfId="74"/>
    <cellStyle name="Title" xfId="75"/>
    <cellStyle name="Total" xfId="76"/>
    <cellStyle name="Total 2" xfId="77"/>
    <cellStyle name="Warning Text" xfId="78"/>
    <cellStyle name="Акцент1 2" xfId="79"/>
    <cellStyle name="Акцент2 2" xfId="80"/>
    <cellStyle name="Акцент3 2" xfId="81"/>
    <cellStyle name="Акцент4 2" xfId="82"/>
    <cellStyle name="Акцент5 2" xfId="83"/>
    <cellStyle name="Акцент6 2" xfId="84"/>
    <cellStyle name="Ввод  2" xfId="85"/>
    <cellStyle name="Вывод 2" xfId="86"/>
    <cellStyle name="Вычисление 2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2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M22"/>
  <sheetViews>
    <sheetView tabSelected="1" topLeftCell="B1" zoomScale="70" zoomScaleNormal="70" workbookViewId="0">
      <selection activeCell="E39" sqref="E39"/>
    </sheetView>
  </sheetViews>
  <sheetFormatPr defaultColWidth="20.7109375" defaultRowHeight="15.75" x14ac:dyDescent="0.25"/>
  <cols>
    <col min="1" max="1" width="6.140625" style="7" bestFit="1" customWidth="1"/>
    <col min="2" max="2" width="13.85546875" style="7" customWidth="1"/>
    <col min="3" max="3" width="80" style="7" customWidth="1"/>
    <col min="4" max="4" width="17.42578125" style="7" customWidth="1"/>
    <col min="5" max="5" width="75.85546875" style="7" bestFit="1" customWidth="1"/>
    <col min="6" max="6" width="12.85546875" style="7" customWidth="1"/>
    <col min="7" max="8" width="12.85546875" style="8" customWidth="1"/>
    <col min="9" max="9" width="16.7109375" style="8" bestFit="1" customWidth="1"/>
    <col min="10" max="16384" width="20.7109375" style="7"/>
  </cols>
  <sheetData>
    <row r="1" spans="1:13" x14ac:dyDescent="0.25">
      <c r="I1" s="21" t="s">
        <v>20</v>
      </c>
    </row>
    <row r="2" spans="1:13" x14ac:dyDescent="0.25">
      <c r="I2" s="21" t="s">
        <v>2</v>
      </c>
    </row>
    <row r="3" spans="1:13" x14ac:dyDescent="0.25">
      <c r="I3" s="21" t="s">
        <v>21</v>
      </c>
    </row>
    <row r="4" spans="1:13" x14ac:dyDescent="0.25">
      <c r="I4" s="21" t="s">
        <v>22</v>
      </c>
    </row>
    <row r="5" spans="1:13" x14ac:dyDescent="0.25">
      <c r="I5" s="21" t="s">
        <v>25</v>
      </c>
    </row>
    <row r="7" spans="1:13" x14ac:dyDescent="0.25">
      <c r="I7" s="2" t="s">
        <v>19</v>
      </c>
    </row>
    <row r="8" spans="1:13" x14ac:dyDescent="0.25">
      <c r="I8" s="2" t="s">
        <v>2</v>
      </c>
    </row>
    <row r="9" spans="1:13" x14ac:dyDescent="0.25">
      <c r="I9" s="2" t="s">
        <v>3</v>
      </c>
    </row>
    <row r="10" spans="1:13" x14ac:dyDescent="0.25">
      <c r="I10" s="2" t="s">
        <v>4</v>
      </c>
    </row>
    <row r="11" spans="1:13" x14ac:dyDescent="0.25">
      <c r="I11" s="2" t="s">
        <v>18</v>
      </c>
    </row>
    <row r="13" spans="1:13" ht="18.75" x14ac:dyDescent="0.3">
      <c r="A13" s="22" t="s">
        <v>16</v>
      </c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</row>
    <row r="15" spans="1:13" ht="78.75" x14ac:dyDescent="0.25">
      <c r="A15" s="5" t="s">
        <v>0</v>
      </c>
      <c r="B15" s="3" t="s">
        <v>5</v>
      </c>
      <c r="C15" s="3" t="s">
        <v>1</v>
      </c>
      <c r="D15" s="5" t="s">
        <v>6</v>
      </c>
      <c r="E15" s="5" t="s">
        <v>7</v>
      </c>
      <c r="F15" s="3" t="s">
        <v>9</v>
      </c>
      <c r="G15" s="4" t="s">
        <v>26</v>
      </c>
      <c r="H15" s="4" t="s">
        <v>27</v>
      </c>
      <c r="I15" s="1" t="s">
        <v>10</v>
      </c>
    </row>
    <row r="16" spans="1:13" x14ac:dyDescent="0.25">
      <c r="A16" s="19">
        <v>1</v>
      </c>
      <c r="B16" s="19">
        <v>430009</v>
      </c>
      <c r="C16" s="6" t="s">
        <v>12</v>
      </c>
      <c r="D16" s="18" t="s">
        <v>23</v>
      </c>
      <c r="E16" s="6" t="s">
        <v>17</v>
      </c>
      <c r="F16" s="10">
        <v>30</v>
      </c>
      <c r="G16" s="11">
        <v>1085.69</v>
      </c>
      <c r="H16" s="11">
        <v>977.12</v>
      </c>
      <c r="I16" s="11">
        <v>29313.599999999999</v>
      </c>
    </row>
    <row r="17" spans="1:9" x14ac:dyDescent="0.25">
      <c r="A17" s="19">
        <v>2</v>
      </c>
      <c r="B17" s="19">
        <v>430037</v>
      </c>
      <c r="C17" s="6" t="s">
        <v>14</v>
      </c>
      <c r="D17" s="18" t="s">
        <v>23</v>
      </c>
      <c r="E17" s="6" t="s">
        <v>17</v>
      </c>
      <c r="F17" s="10">
        <v>320</v>
      </c>
      <c r="G17" s="11">
        <v>1085.69</v>
      </c>
      <c r="H17" s="11">
        <v>977.12</v>
      </c>
      <c r="I17" s="11">
        <v>329506.75</v>
      </c>
    </row>
    <row r="18" spans="1:9" x14ac:dyDescent="0.25">
      <c r="A18" s="19">
        <v>3</v>
      </c>
      <c r="B18" s="19">
        <v>430042</v>
      </c>
      <c r="C18" s="6" t="s">
        <v>24</v>
      </c>
      <c r="D18" s="18" t="s">
        <v>23</v>
      </c>
      <c r="E18" s="6" t="s">
        <v>17</v>
      </c>
      <c r="F18" s="10">
        <v>200</v>
      </c>
      <c r="G18" s="11">
        <v>1085.69</v>
      </c>
      <c r="H18" s="11">
        <v>977.12</v>
      </c>
      <c r="I18" s="11">
        <v>201721.06</v>
      </c>
    </row>
    <row r="19" spans="1:9" x14ac:dyDescent="0.25">
      <c r="A19" s="19">
        <v>4</v>
      </c>
      <c r="B19" s="19">
        <v>430048</v>
      </c>
      <c r="C19" s="6" t="s">
        <v>15</v>
      </c>
      <c r="D19" s="18" t="s">
        <v>23</v>
      </c>
      <c r="E19" s="6" t="s">
        <v>17</v>
      </c>
      <c r="F19" s="10">
        <v>68</v>
      </c>
      <c r="G19" s="11">
        <v>1085.69</v>
      </c>
      <c r="H19" s="11">
        <v>977.12</v>
      </c>
      <c r="I19" s="11">
        <v>70026.97</v>
      </c>
    </row>
    <row r="20" spans="1:9" x14ac:dyDescent="0.25">
      <c r="A20" s="19">
        <v>5</v>
      </c>
      <c r="B20" s="19">
        <v>430308</v>
      </c>
      <c r="C20" s="6" t="s">
        <v>13</v>
      </c>
      <c r="D20" s="18" t="s">
        <v>23</v>
      </c>
      <c r="E20" s="6" t="s">
        <v>17</v>
      </c>
      <c r="F20" s="10">
        <v>2740</v>
      </c>
      <c r="G20" s="11">
        <v>1085.69</v>
      </c>
      <c r="H20" s="11">
        <v>977.12</v>
      </c>
      <c r="I20" s="11">
        <v>2835386.7199999997</v>
      </c>
    </row>
    <row r="21" spans="1:9" x14ac:dyDescent="0.25">
      <c r="A21" s="19">
        <v>6</v>
      </c>
      <c r="B21" s="19">
        <v>430350</v>
      </c>
      <c r="C21" s="6" t="s">
        <v>11</v>
      </c>
      <c r="D21" s="18" t="s">
        <v>23</v>
      </c>
      <c r="E21" s="6" t="s">
        <v>17</v>
      </c>
      <c r="F21" s="10">
        <v>100</v>
      </c>
      <c r="G21" s="11">
        <v>1085.69</v>
      </c>
      <c r="H21" s="11">
        <v>977.12</v>
      </c>
      <c r="I21" s="11">
        <v>98906.27</v>
      </c>
    </row>
    <row r="22" spans="1:9" x14ac:dyDescent="0.25">
      <c r="A22" s="20" t="s">
        <v>8</v>
      </c>
      <c r="B22" s="15"/>
      <c r="C22" s="16"/>
      <c r="D22" s="16"/>
      <c r="E22" s="17"/>
      <c r="F22" s="13">
        <f>SUM(F16:F21)</f>
        <v>3458</v>
      </c>
      <c r="G22" s="12"/>
      <c r="H22" s="12"/>
      <c r="I22" s="14">
        <v>3564861.3699999996</v>
      </c>
    </row>
  </sheetData>
  <mergeCells count="1">
    <mergeCell ref="A13:I13"/>
  </mergeCells>
  <pageMargins left="0.39" right="0.3" top="0.94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Телемедицина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2018-12-27T10:33:14Z</cp:lastPrinted>
  <dcterms:created xsi:type="dcterms:W3CDTF">2017-12-26T08:22:24Z</dcterms:created>
  <dcterms:modified xsi:type="dcterms:W3CDTF">2019-12-02T08:19:04Z</dcterms:modified>
</cp:coreProperties>
</file>